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55" windowWidth="16605" windowHeight="7515"/>
  </bookViews>
  <sheets>
    <sheet name="МОНИТОРИНГ сош " sheetId="2" r:id="rId1"/>
    <sheet name="МОНИТОРИНГ оош" sheetId="4" r:id="rId2"/>
    <sheet name="мониторинг общий " sheetId="7" r:id="rId3"/>
  </sheets>
  <externalReferences>
    <externalReference r:id="rId4"/>
  </externalReferences>
  <definedNames>
    <definedName name="_xlnm._FilterDatabase" localSheetId="1" hidden="1">'МОНИТОРИНГ оош'!#REF!</definedName>
    <definedName name="_xlnm._FilterDatabase" localSheetId="0" hidden="1">'МОНИТОРИНГ сош '!$A$3:$G$3</definedName>
    <definedName name="OLE_LINK335" localSheetId="0">'МОНИТОРИНГ сош '!#REF!</definedName>
    <definedName name="OLE_LINK340" localSheetId="0">'МОНИТОРИНГ сош '!#REF!</definedName>
  </definedNames>
  <calcPr calcId="144525"/>
</workbook>
</file>

<file path=xl/calcChain.xml><?xml version="1.0" encoding="utf-8"?>
<calcChain xmlns="http://schemas.openxmlformats.org/spreadsheetml/2006/main">
  <c r="G5" i="2" l="1"/>
  <c r="G14" i="2"/>
  <c r="G11" i="2"/>
  <c r="G9" i="2"/>
  <c r="G10" i="2"/>
  <c r="G8" i="2"/>
  <c r="G4" i="2"/>
  <c r="G12" i="2"/>
  <c r="G15" i="2"/>
  <c r="G6" i="2"/>
  <c r="G13" i="2"/>
  <c r="G7" i="2"/>
</calcChain>
</file>

<file path=xl/sharedStrings.xml><?xml version="1.0" encoding="utf-8"?>
<sst xmlns="http://schemas.openxmlformats.org/spreadsheetml/2006/main" count="56" uniqueCount="54">
  <si>
    <t>Наименование ОО</t>
  </si>
  <si>
    <t>№</t>
  </si>
  <si>
    <t>Корноуховская ООШ</t>
  </si>
  <si>
    <t>Ямашевская ООШ</t>
  </si>
  <si>
    <t>Шумбутская СОШ</t>
  </si>
  <si>
    <t>Кутлу - Букашская СОШ</t>
  </si>
  <si>
    <t>Рыбно- Слободская СОШ№2</t>
  </si>
  <si>
    <t>Масловская СОШ</t>
  </si>
  <si>
    <t>Кугарчинская СОШ</t>
  </si>
  <si>
    <t>Биектауская СОШ</t>
  </si>
  <si>
    <t>Большеелгинская СОШ</t>
  </si>
  <si>
    <t>Больше - Машляковская СОШ</t>
  </si>
  <si>
    <t>Ново - Арышская СОШ</t>
  </si>
  <si>
    <t>Рыбно - Слободская гимназия №1</t>
  </si>
  <si>
    <t>Верхне - Тимерлековская СОШ</t>
  </si>
  <si>
    <t>Балыклы - Чукаевская СОШ</t>
  </si>
  <si>
    <t>Урахчинская ООШ</t>
  </si>
  <si>
    <t>Шеморбашская ООШ</t>
  </si>
  <si>
    <t>Юлсубинская ООШ</t>
  </si>
  <si>
    <t>место</t>
  </si>
  <si>
    <t xml:space="preserve">доля победителей   и призеров МЭ                                            ВОШ и РОШ </t>
  </si>
  <si>
    <t>доля призеров ЗЭ РОШ и РЭ ВОШ</t>
  </si>
  <si>
    <t>ИТОГОВОЕ МЕСТО</t>
  </si>
  <si>
    <t xml:space="preserve"> место</t>
  </si>
  <si>
    <t>СУММА</t>
  </si>
  <si>
    <t xml:space="preserve">МОНИТОРИНГ  средних школ по олимпиадному движению по итогам 2019-2020 учебного года </t>
  </si>
  <si>
    <t>ОО</t>
  </si>
  <si>
    <t>доля победителей и призеров</t>
  </si>
  <si>
    <t>Троицко-Урайская ООШ</t>
  </si>
  <si>
    <t>Нижне-Тимерлековская ООШ</t>
  </si>
  <si>
    <t>Кукеевская ООШ</t>
  </si>
  <si>
    <t xml:space="preserve">МОНИТОРИНГ  основных школ по олимпиадному движению по итогам 2019-2020 учебного года </t>
  </si>
  <si>
    <t xml:space="preserve"> «Шумбутская СОШ»</t>
  </si>
  <si>
    <t>Больше-Машляковская СОШ»</t>
  </si>
  <si>
    <t>«Кутлу-Букашская СОШ»</t>
  </si>
  <si>
    <t>«Ново-Арышская СОШ»</t>
  </si>
  <si>
    <t>«Большеелгинская СОШ»</t>
  </si>
  <si>
    <t>«Кугарчинская СОШ»</t>
  </si>
  <si>
    <t>«Рыбно-Слободская СОШ № 2»</t>
  </si>
  <si>
    <t>«Юлсубинская ООШ»</t>
  </si>
  <si>
    <t>«Биектауская СОШ»</t>
  </si>
  <si>
    <t>«Масловская СОШ»</t>
  </si>
  <si>
    <t>«Ямашевская ООШ»</t>
  </si>
  <si>
    <t>«Корноуховская ООШ»</t>
  </si>
  <si>
    <t>«Троицко-Урайская ООШ»</t>
  </si>
  <si>
    <t>«Рыбно-Слободская гимназия № 1»</t>
  </si>
  <si>
    <t>«Балыклы-Чукаевская СОШ»</t>
  </si>
  <si>
    <t>«Нижне-Тимерлековская ООШ»</t>
  </si>
  <si>
    <t>«Урахчинская ООШ»</t>
  </si>
  <si>
    <t>«Шеморбашская ООШ»</t>
  </si>
  <si>
    <t>«Верхне-Тимерлековская СОШ»</t>
  </si>
  <si>
    <t>«Кукеевская ООШ»</t>
  </si>
  <si>
    <t xml:space="preserve">Доля </t>
  </si>
  <si>
    <t>МОНИТОРИНГ по району по олимпиадному движению за  2019-2020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</si>
</sst>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gradientFill degree="180">
        <stop position="0">
          <color theme="0"/>
        </stop>
        <stop position="1">
          <color rgb="FFFFFF00"/>
        </stop>
      </gradient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Border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6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vertical="center" textRotation="90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wrapText="1"/>
    </xf>
    <xf numFmtId="2" fontId="0" fillId="0" borderId="1" xfId="0" applyNumberFormat="1" applyBorder="1"/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2060"/>
              </a:solidFill>
            </c:spPr>
          </c:dPt>
          <c:dPt>
            <c:idx val="3"/>
            <c:invertIfNegative val="0"/>
            <c:bubble3D val="0"/>
            <c:spPr>
              <a:solidFill>
                <a:srgbClr val="002060"/>
              </a:solidFill>
            </c:spPr>
          </c:dPt>
          <c:dPt>
            <c:idx val="4"/>
            <c:invertIfNegative val="0"/>
            <c:bubble3D val="0"/>
            <c:spPr>
              <a:solidFill>
                <a:srgbClr val="002060"/>
              </a:solidFill>
            </c:spPr>
          </c:dPt>
          <c:dPt>
            <c:idx val="5"/>
            <c:invertIfNegative val="0"/>
            <c:bubble3D val="0"/>
            <c:spPr>
              <a:solidFill>
                <a:srgbClr val="002060"/>
              </a:solidFill>
            </c:spPr>
          </c:dPt>
          <c:dPt>
            <c:idx val="6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7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8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9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10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11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12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13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14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15"/>
            <c:invertIfNegative val="0"/>
            <c:bubble3D val="0"/>
            <c:spPr>
              <a:solidFill>
                <a:srgbClr val="0070C0"/>
              </a:solidFill>
            </c:spPr>
          </c:dPt>
          <c:dPt>
            <c:idx val="16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17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18"/>
            <c:invertIfNegative val="0"/>
            <c:bubble3D val="0"/>
            <c:spPr>
              <a:solidFill>
                <a:srgbClr val="00B0F0"/>
              </a:solidFill>
            </c:spPr>
          </c:dPt>
          <c:dPt>
            <c:idx val="19"/>
            <c:invertIfNegative val="0"/>
            <c:bubble3D val="0"/>
            <c:spPr>
              <a:solidFill>
                <a:srgbClr val="00B0F0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'[1]мониторинг школ МЭ'!$A$3:$A$23</c:f>
              <c:strCache>
                <c:ptCount val="21"/>
                <c:pt idx="1">
                  <c:v> «Шумбутская СОШ»</c:v>
                </c:pt>
                <c:pt idx="2">
                  <c:v>Больше-Машляковская СОШ»</c:v>
                </c:pt>
                <c:pt idx="3">
                  <c:v>«Кутлу-Букашская СОШ»</c:v>
                </c:pt>
                <c:pt idx="4">
                  <c:v>«Ново-Арышская СОШ»</c:v>
                </c:pt>
                <c:pt idx="5">
                  <c:v>«Большеелгинская СОШ»</c:v>
                </c:pt>
                <c:pt idx="6">
                  <c:v>«Кугарчинская СОШ»</c:v>
                </c:pt>
                <c:pt idx="7">
                  <c:v>«Рыбно-Слободская СОШ № 2»</c:v>
                </c:pt>
                <c:pt idx="8">
                  <c:v>«Юлсубинская ООШ»</c:v>
                </c:pt>
                <c:pt idx="9">
                  <c:v>«Биектауская СОШ»</c:v>
                </c:pt>
                <c:pt idx="10">
                  <c:v>«Масловская СОШ»</c:v>
                </c:pt>
                <c:pt idx="11">
                  <c:v>«Ямашевская ООШ»</c:v>
                </c:pt>
                <c:pt idx="12">
                  <c:v>«Корноуховская ООШ»</c:v>
                </c:pt>
                <c:pt idx="13">
                  <c:v>«Троицко-Урайская ООШ»</c:v>
                </c:pt>
                <c:pt idx="14">
                  <c:v>«Рыбно-Слободская гимназия № 1»</c:v>
                </c:pt>
                <c:pt idx="15">
                  <c:v>«Балыклы-Чукаевская СОШ»</c:v>
                </c:pt>
                <c:pt idx="16">
                  <c:v>«Нижне-Тимерлековская ООШ»</c:v>
                </c:pt>
                <c:pt idx="17">
                  <c:v>«Урахчинская ООШ»</c:v>
                </c:pt>
                <c:pt idx="18">
                  <c:v>«Шеморбашская ООШ»</c:v>
                </c:pt>
                <c:pt idx="19">
                  <c:v>«Верхне-Тимерлековская СОШ»</c:v>
                </c:pt>
                <c:pt idx="20">
                  <c:v>«Кукеевская ООШ»</c:v>
                </c:pt>
              </c:strCache>
            </c:strRef>
          </c:cat>
          <c:val>
            <c:numRef>
              <c:f>'[1]мониторинг школ МЭ'!$B$3:$B$23</c:f>
              <c:numCache>
                <c:formatCode>0.00</c:formatCode>
                <c:ptCount val="21"/>
                <c:pt idx="1">
                  <c:v>1.8918918918918921</c:v>
                </c:pt>
                <c:pt idx="2">
                  <c:v>1.6326530612244898</c:v>
                </c:pt>
                <c:pt idx="3">
                  <c:v>1.5584415584415585</c:v>
                </c:pt>
                <c:pt idx="4">
                  <c:v>1.5111111111111111</c:v>
                </c:pt>
                <c:pt idx="5">
                  <c:v>1.2352941176470587</c:v>
                </c:pt>
                <c:pt idx="6">
                  <c:v>1.2222222222222223</c:v>
                </c:pt>
                <c:pt idx="7">
                  <c:v>1.2065573770491804</c:v>
                </c:pt>
                <c:pt idx="8">
                  <c:v>1.2</c:v>
                </c:pt>
                <c:pt idx="9">
                  <c:v>1.1320754716981132</c:v>
                </c:pt>
                <c:pt idx="10">
                  <c:v>1.1304347826086958</c:v>
                </c:pt>
                <c:pt idx="11">
                  <c:v>0.94117647058823517</c:v>
                </c:pt>
                <c:pt idx="12">
                  <c:v>0.88888888888888884</c:v>
                </c:pt>
                <c:pt idx="13">
                  <c:v>0.84210526315789469</c:v>
                </c:pt>
                <c:pt idx="14">
                  <c:v>0.73860911270983209</c:v>
                </c:pt>
                <c:pt idx="15">
                  <c:v>0.53333333333333333</c:v>
                </c:pt>
                <c:pt idx="16">
                  <c:v>0.44444444444444442</c:v>
                </c:pt>
                <c:pt idx="17">
                  <c:v>0.4</c:v>
                </c:pt>
                <c:pt idx="18">
                  <c:v>0.4</c:v>
                </c:pt>
                <c:pt idx="19">
                  <c:v>0.35294117647058826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926336"/>
        <c:axId val="74928128"/>
      </c:barChart>
      <c:catAx>
        <c:axId val="74926336"/>
        <c:scaling>
          <c:orientation val="minMax"/>
        </c:scaling>
        <c:delete val="0"/>
        <c:axPos val="b"/>
        <c:majorTickMark val="out"/>
        <c:minorTickMark val="none"/>
        <c:tickLblPos val="nextTo"/>
        <c:crossAx val="74928128"/>
        <c:crosses val="autoZero"/>
        <c:auto val="1"/>
        <c:lblAlgn val="ctr"/>
        <c:lblOffset val="100"/>
        <c:noMultiLvlLbl val="0"/>
      </c:catAx>
      <c:valAx>
        <c:axId val="74928128"/>
        <c:scaling>
          <c:orientation val="minMax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crossAx val="749263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400051</xdr:colOff>
      <xdr:row>4</xdr:row>
      <xdr:rowOff>104775</xdr:rowOff>
    </xdr:from>
    <xdr:to>
      <xdr:col>15</xdr:col>
      <xdr:colOff>142875</xdr:colOff>
      <xdr:row>21</xdr:row>
      <xdr:rowOff>95250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51;&#1048;&#1052;&#1055;&#1048;&#1040;&#1044;&#1040;%20&#1054;&#1044;&#1040;&#1056;&#1045;&#1053;&#1053;&#1067;&#1045;%20&#1044;&#1045;&#1058;&#1048;/&#1048;&#1090;&#1086;&#1075;&#1080;%20&#1042;&#1089;&#1054;&#1064;%20&#1080;%20&#1056;&#1054;&#1064;%20&#1086;&#1083;&#1080;&#1084;&#1087;&#1080;&#1072;&#1076;&#1099;%202019/&#1040;&#1085;&#1072;&#1083;&#1080;&#1079;%20&#1052;&#1069;%20&#1080;%20&#1047;&#1069;%20&#1086;&#1083;&#1080;&#1084;&#1087;&#1080;&#1072;&#1076;/&#1050;&#1086;&#1083;&#1080;&#1095;&#1077;&#1089;&#1090;&#1074;&#1077;&#1085;&#1085;&#1099;&#1077;%20&#1087;&#1086;&#1082;&#1072;&#1079;&#1072;&#1090;&#1077;&#1083;&#1080;%20&#1052;&#1069;%20&#1042;&#1089;&#1054;&#1064;%20&#1080;%20&#1056;&#1054;&#1064;%20&#1074;%20&#1088;&#1072;&#1079;&#1088;&#1077;&#1079;&#1077;%20&#1096;&#1082;&#1086;&#1083;%202019-2020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 сош"/>
      <sheetName val="мониторинг ООШ"/>
      <sheetName val="участники по предметам"/>
      <sheetName val="доля по годам мэ"/>
      <sheetName val="кол участников по годам мэ"/>
      <sheetName val="призеры по годам мэ"/>
      <sheetName val="общий "/>
      <sheetName val="количественный анализ по школам"/>
      <sheetName val="призеры всош и рош"/>
      <sheetName val="призеры рош"/>
      <sheetName val="мониторинг школ респ"/>
      <sheetName val="мониторинг школ М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A4" t="str">
            <v xml:space="preserve"> «Шумбутская СОШ»</v>
          </cell>
          <cell r="B4">
            <v>1.8918918918918921</v>
          </cell>
        </row>
        <row r="5">
          <cell r="A5" t="str">
            <v>Больше-Машляковская СОШ»</v>
          </cell>
          <cell r="B5">
            <v>1.6326530612244898</v>
          </cell>
        </row>
        <row r="6">
          <cell r="A6" t="str">
            <v>«Кутлу-Букашская СОШ»</v>
          </cell>
          <cell r="B6">
            <v>1.5584415584415585</v>
          </cell>
        </row>
        <row r="7">
          <cell r="A7" t="str">
            <v>«Ново-Арышская СОШ»</v>
          </cell>
          <cell r="B7">
            <v>1.5111111111111111</v>
          </cell>
        </row>
        <row r="8">
          <cell r="A8" t="str">
            <v>«Большеелгинская СОШ»</v>
          </cell>
          <cell r="B8">
            <v>1.2352941176470587</v>
          </cell>
        </row>
        <row r="9">
          <cell r="A9" t="str">
            <v>«Кугарчинская СОШ»</v>
          </cell>
          <cell r="B9">
            <v>1.2222222222222223</v>
          </cell>
        </row>
        <row r="10">
          <cell r="A10" t="str">
            <v>«Рыбно-Слободская СОШ № 2»</v>
          </cell>
          <cell r="B10">
            <v>1.2065573770491804</v>
          </cell>
        </row>
        <row r="11">
          <cell r="A11" t="str">
            <v>«Юлсубинская ООШ»</v>
          </cell>
          <cell r="B11">
            <v>1.2</v>
          </cell>
        </row>
        <row r="12">
          <cell r="A12" t="str">
            <v>«Биектауская СОШ»</v>
          </cell>
          <cell r="B12">
            <v>1.1320754716981132</v>
          </cell>
        </row>
        <row r="13">
          <cell r="A13" t="str">
            <v>«Масловская СОШ»</v>
          </cell>
          <cell r="B13">
            <v>1.1304347826086958</v>
          </cell>
        </row>
        <row r="14">
          <cell r="A14" t="str">
            <v>«Ямашевская ООШ»</v>
          </cell>
          <cell r="B14">
            <v>0.94117647058823517</v>
          </cell>
        </row>
        <row r="15">
          <cell r="A15" t="str">
            <v>«Корноуховская ООШ»</v>
          </cell>
          <cell r="B15">
            <v>0.88888888888888884</v>
          </cell>
        </row>
        <row r="16">
          <cell r="A16" t="str">
            <v>«Троицко-Урайская ООШ»</v>
          </cell>
          <cell r="B16">
            <v>0.84210526315789469</v>
          </cell>
        </row>
        <row r="17">
          <cell r="A17" t="str">
            <v>«Рыбно-Слободская гимназия № 1»</v>
          </cell>
          <cell r="B17">
            <v>0.73860911270983209</v>
          </cell>
        </row>
        <row r="18">
          <cell r="A18" t="str">
            <v>«Балыклы-Чукаевская СОШ»</v>
          </cell>
          <cell r="B18">
            <v>0.53333333333333333</v>
          </cell>
        </row>
        <row r="19">
          <cell r="A19" t="str">
            <v>«Нижне-Тимерлековская ООШ»</v>
          </cell>
          <cell r="B19">
            <v>0.44444444444444442</v>
          </cell>
        </row>
        <row r="20">
          <cell r="A20" t="str">
            <v>«Урахчинская ООШ»</v>
          </cell>
          <cell r="B20">
            <v>0.4</v>
          </cell>
        </row>
        <row r="21">
          <cell r="A21" t="str">
            <v>«Шеморбашская ООШ»</v>
          </cell>
          <cell r="B21">
            <v>0.4</v>
          </cell>
        </row>
        <row r="22">
          <cell r="A22" t="str">
            <v>«Верхне-Тимерлековская СОШ»</v>
          </cell>
          <cell r="B22">
            <v>0.35294117647058826</v>
          </cell>
        </row>
        <row r="23">
          <cell r="A23" t="str">
            <v>«Кукеевская ООШ»</v>
          </cell>
          <cell r="B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Normal="100" workbookViewId="0">
      <selection sqref="A1:H1"/>
    </sheetView>
  </sheetViews>
  <sheetFormatPr defaultRowHeight="15" x14ac:dyDescent="0.25"/>
  <cols>
    <col min="1" max="1" width="2.7109375" customWidth="1"/>
    <col min="2" max="2" width="27.7109375" customWidth="1"/>
    <col min="3" max="3" width="7.7109375" customWidth="1"/>
    <col min="4" max="4" width="3.7109375" customWidth="1"/>
    <col min="5" max="5" width="7.7109375" customWidth="1"/>
    <col min="6" max="6" width="3.7109375" customWidth="1"/>
    <col min="7" max="7" width="5.28515625" style="7" customWidth="1"/>
    <col min="8" max="8" width="4.85546875" customWidth="1"/>
    <col min="9" max="9" width="3.28515625" customWidth="1"/>
    <col min="10" max="10" width="3" customWidth="1"/>
    <col min="11" max="11" width="1.85546875" customWidth="1"/>
    <col min="12" max="12" width="1.5703125" customWidth="1"/>
  </cols>
  <sheetData>
    <row r="1" spans="1:14" ht="39" customHeight="1" x14ac:dyDescent="0.25">
      <c r="A1" s="18" t="s">
        <v>25</v>
      </c>
      <c r="B1" s="18"/>
      <c r="C1" s="18"/>
      <c r="D1" s="18"/>
      <c r="E1" s="18"/>
      <c r="F1" s="18"/>
      <c r="G1" s="18"/>
      <c r="H1" s="18"/>
      <c r="I1" s="17"/>
      <c r="J1" s="17"/>
      <c r="K1" s="17"/>
      <c r="L1" s="17"/>
      <c r="M1" s="17"/>
      <c r="N1" s="17"/>
    </row>
    <row r="2" spans="1:14" ht="11.25" customHeight="1" x14ac:dyDescent="0.25"/>
    <row r="3" spans="1:14" ht="183.75" customHeight="1" x14ac:dyDescent="0.25">
      <c r="A3" s="10" t="s">
        <v>1</v>
      </c>
      <c r="B3" s="11" t="s">
        <v>0</v>
      </c>
      <c r="C3" s="12" t="s">
        <v>21</v>
      </c>
      <c r="D3" s="12" t="s">
        <v>23</v>
      </c>
      <c r="E3" s="12" t="s">
        <v>20</v>
      </c>
      <c r="F3" s="12" t="s">
        <v>19</v>
      </c>
      <c r="G3" s="15" t="s">
        <v>24</v>
      </c>
      <c r="H3" s="16" t="s">
        <v>22</v>
      </c>
      <c r="I3" s="1"/>
    </row>
    <row r="4" spans="1:14" s="2" customFormat="1" ht="21" customHeight="1" x14ac:dyDescent="0.25">
      <c r="A4" s="5">
        <v>8</v>
      </c>
      <c r="B4" s="6" t="s">
        <v>12</v>
      </c>
      <c r="C4" s="8">
        <v>2.2200000000000002</v>
      </c>
      <c r="D4" s="8">
        <v>1</v>
      </c>
      <c r="E4" s="13">
        <v>1.51</v>
      </c>
      <c r="F4" s="8">
        <v>4</v>
      </c>
      <c r="G4" s="4">
        <f>D4+F4</f>
        <v>5</v>
      </c>
      <c r="H4" s="14">
        <v>1</v>
      </c>
    </row>
    <row r="5" spans="1:14" s="2" customFormat="1" ht="21" customHeight="1" x14ac:dyDescent="0.25">
      <c r="A5" s="5">
        <v>2</v>
      </c>
      <c r="B5" s="6" t="s">
        <v>4</v>
      </c>
      <c r="C5" s="8">
        <v>1.35</v>
      </c>
      <c r="D5" s="8">
        <v>5</v>
      </c>
      <c r="E5" s="9">
        <v>1.89</v>
      </c>
      <c r="F5" s="8">
        <v>1</v>
      </c>
      <c r="G5" s="4">
        <f>D5+F5</f>
        <v>6</v>
      </c>
      <c r="H5" s="14">
        <v>2</v>
      </c>
    </row>
    <row r="6" spans="1:14" s="2" customFormat="1" ht="21" customHeight="1" x14ac:dyDescent="0.25">
      <c r="A6" s="5">
        <v>11</v>
      </c>
      <c r="B6" s="6" t="s">
        <v>10</v>
      </c>
      <c r="C6" s="8">
        <v>1.47</v>
      </c>
      <c r="D6" s="8">
        <v>4</v>
      </c>
      <c r="E6" s="13">
        <v>1.24</v>
      </c>
      <c r="F6" s="8">
        <v>5</v>
      </c>
      <c r="G6" s="4">
        <f>D6+F6</f>
        <v>9</v>
      </c>
      <c r="H6" s="14">
        <v>3</v>
      </c>
    </row>
    <row r="7" spans="1:14" ht="21" customHeight="1" x14ac:dyDescent="0.25">
      <c r="A7" s="5">
        <v>1</v>
      </c>
      <c r="B7" s="6" t="s">
        <v>5</v>
      </c>
      <c r="C7" s="8">
        <v>0.65</v>
      </c>
      <c r="D7" s="8">
        <v>7</v>
      </c>
      <c r="E7" s="9">
        <v>1.56</v>
      </c>
      <c r="F7" s="8">
        <v>3</v>
      </c>
      <c r="G7" s="4">
        <f>D7+F7</f>
        <v>10</v>
      </c>
      <c r="H7" s="14">
        <v>4</v>
      </c>
    </row>
    <row r="8" spans="1:14" ht="21" customHeight="1" x14ac:dyDescent="0.25">
      <c r="A8" s="5">
        <v>7</v>
      </c>
      <c r="B8" s="6" t="s">
        <v>7</v>
      </c>
      <c r="C8" s="8">
        <v>2.17</v>
      </c>
      <c r="D8" s="8">
        <v>2</v>
      </c>
      <c r="E8" s="13">
        <v>1.1299999999999999</v>
      </c>
      <c r="F8" s="8">
        <v>8</v>
      </c>
      <c r="G8" s="4">
        <f>D8+F8</f>
        <v>10</v>
      </c>
      <c r="H8" s="14">
        <v>4</v>
      </c>
    </row>
    <row r="9" spans="1:14" s="2" customFormat="1" ht="21" customHeight="1" x14ac:dyDescent="0.25">
      <c r="A9" s="5">
        <v>5</v>
      </c>
      <c r="B9" s="6" t="s">
        <v>9</v>
      </c>
      <c r="C9" s="8">
        <v>1.89</v>
      </c>
      <c r="D9" s="8">
        <v>3</v>
      </c>
      <c r="E9" s="9">
        <v>1.1299999999999999</v>
      </c>
      <c r="F9" s="8">
        <v>8</v>
      </c>
      <c r="G9" s="4">
        <f>D9+F9</f>
        <v>11</v>
      </c>
      <c r="H9" s="14">
        <v>5</v>
      </c>
    </row>
    <row r="10" spans="1:14" ht="20.25" customHeight="1" x14ac:dyDescent="0.25">
      <c r="A10" s="5">
        <v>6</v>
      </c>
      <c r="B10" s="6" t="s">
        <v>11</v>
      </c>
      <c r="C10" s="8">
        <v>0</v>
      </c>
      <c r="D10" s="8">
        <v>9</v>
      </c>
      <c r="E10" s="9">
        <v>1.63</v>
      </c>
      <c r="F10" s="8">
        <v>2</v>
      </c>
      <c r="G10" s="4">
        <f>D10+F10</f>
        <v>11</v>
      </c>
      <c r="H10" s="14">
        <v>5</v>
      </c>
    </row>
    <row r="11" spans="1:14" ht="22.5" customHeight="1" x14ac:dyDescent="0.25">
      <c r="A11" s="5">
        <v>4</v>
      </c>
      <c r="B11" s="6" t="s">
        <v>8</v>
      </c>
      <c r="C11" s="8">
        <v>0</v>
      </c>
      <c r="D11" s="8">
        <v>9</v>
      </c>
      <c r="E11" s="9">
        <v>1.22</v>
      </c>
      <c r="F11" s="8">
        <v>6</v>
      </c>
      <c r="G11" s="4">
        <f>D11+F11</f>
        <v>15</v>
      </c>
      <c r="H11" s="14">
        <v>6</v>
      </c>
    </row>
    <row r="12" spans="1:14" ht="17.25" customHeight="1" x14ac:dyDescent="0.25">
      <c r="A12" s="5">
        <v>9</v>
      </c>
      <c r="B12" s="6" t="s">
        <v>13</v>
      </c>
      <c r="C12" s="8">
        <v>0.72</v>
      </c>
      <c r="D12" s="8">
        <v>6</v>
      </c>
      <c r="E12" s="13">
        <v>0.74</v>
      </c>
      <c r="F12" s="8">
        <v>9</v>
      </c>
      <c r="G12" s="4">
        <f>D12+F12</f>
        <v>15</v>
      </c>
      <c r="H12" s="14">
        <v>6</v>
      </c>
    </row>
    <row r="13" spans="1:14" s="2" customFormat="1" ht="21" customHeight="1" x14ac:dyDescent="0.25">
      <c r="A13" s="5">
        <v>12</v>
      </c>
      <c r="B13" s="6" t="s">
        <v>6</v>
      </c>
      <c r="C13" s="8">
        <v>0.33</v>
      </c>
      <c r="D13" s="8">
        <v>8</v>
      </c>
      <c r="E13" s="9">
        <v>1.21</v>
      </c>
      <c r="F13" s="8">
        <v>7</v>
      </c>
      <c r="G13" s="4">
        <f>D13+F13</f>
        <v>15</v>
      </c>
      <c r="H13" s="14">
        <v>6</v>
      </c>
    </row>
    <row r="14" spans="1:14" ht="21" customHeight="1" x14ac:dyDescent="0.25">
      <c r="A14" s="5">
        <v>3</v>
      </c>
      <c r="B14" s="6" t="s">
        <v>15</v>
      </c>
      <c r="C14" s="8">
        <v>0</v>
      </c>
      <c r="D14" s="8">
        <v>9</v>
      </c>
      <c r="E14" s="9">
        <v>0.53</v>
      </c>
      <c r="F14" s="8">
        <v>10</v>
      </c>
      <c r="G14" s="4">
        <f>D14+F14</f>
        <v>19</v>
      </c>
      <c r="H14" s="14">
        <v>7</v>
      </c>
    </row>
    <row r="15" spans="1:14" ht="20.25" customHeight="1" x14ac:dyDescent="0.25">
      <c r="A15" s="5">
        <v>10</v>
      </c>
      <c r="B15" s="6" t="s">
        <v>14</v>
      </c>
      <c r="C15" s="8">
        <v>0</v>
      </c>
      <c r="D15" s="8">
        <v>9</v>
      </c>
      <c r="E15" s="13">
        <v>0.35</v>
      </c>
      <c r="F15" s="8">
        <v>11</v>
      </c>
      <c r="G15" s="4">
        <f>D15+F15</f>
        <v>20</v>
      </c>
      <c r="H15" s="14">
        <v>8</v>
      </c>
    </row>
  </sheetData>
  <autoFilter ref="A3:G3">
    <sortState ref="A4:G15">
      <sortCondition ref="G3"/>
    </sortState>
  </autoFilter>
  <sortState ref="A4:Z15">
    <sortCondition ref="G4"/>
  </sortState>
  <mergeCells count="1">
    <mergeCell ref="A1:H1"/>
  </mergeCells>
  <pageMargins left="0.17" right="0.17" top="0.46" bottom="0.75" header="0.17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="112" zoomScaleNormal="112" workbookViewId="0">
      <selection activeCell="F5" sqref="F5"/>
    </sheetView>
  </sheetViews>
  <sheetFormatPr defaultRowHeight="15" x14ac:dyDescent="0.25"/>
  <cols>
    <col min="1" max="1" width="28.5703125" style="2" customWidth="1"/>
  </cols>
  <sheetData>
    <row r="1" spans="1:8" ht="6.75" customHeight="1" x14ac:dyDescent="0.25"/>
    <row r="2" spans="1:8" s="2" customFormat="1" ht="32.25" customHeight="1" x14ac:dyDescent="0.25">
      <c r="A2" s="25" t="s">
        <v>31</v>
      </c>
      <c r="B2" s="25"/>
      <c r="C2" s="25"/>
      <c r="D2" s="17"/>
      <c r="E2" s="17"/>
      <c r="F2" s="17"/>
      <c r="G2" s="17"/>
      <c r="H2" s="17"/>
    </row>
    <row r="3" spans="1:8" s="2" customFormat="1" ht="63" customHeight="1" x14ac:dyDescent="0.25">
      <c r="A3" s="19" t="s">
        <v>26</v>
      </c>
      <c r="B3" s="22" t="s">
        <v>27</v>
      </c>
      <c r="C3" s="21" t="s">
        <v>19</v>
      </c>
    </row>
    <row r="4" spans="1:8" s="2" customFormat="1" x14ac:dyDescent="0.25">
      <c r="A4" s="20" t="s">
        <v>18</v>
      </c>
      <c r="B4" s="23">
        <v>1.2</v>
      </c>
      <c r="C4" s="4">
        <v>1</v>
      </c>
    </row>
    <row r="5" spans="1:8" s="2" customFormat="1" x14ac:dyDescent="0.25">
      <c r="A5" s="20" t="s">
        <v>3</v>
      </c>
      <c r="B5" s="23">
        <v>0.94</v>
      </c>
      <c r="C5" s="4">
        <v>2</v>
      </c>
    </row>
    <row r="6" spans="1:8" s="2" customFormat="1" x14ac:dyDescent="0.25">
      <c r="A6" s="20" t="s">
        <v>2</v>
      </c>
      <c r="B6" s="23">
        <v>0.89</v>
      </c>
      <c r="C6" s="4">
        <v>3</v>
      </c>
    </row>
    <row r="7" spans="1:8" s="2" customFormat="1" x14ac:dyDescent="0.25">
      <c r="A7" s="20" t="s">
        <v>28</v>
      </c>
      <c r="B7" s="24">
        <v>0.84</v>
      </c>
      <c r="C7" s="14">
        <v>4</v>
      </c>
    </row>
    <row r="8" spans="1:8" s="2" customFormat="1" x14ac:dyDescent="0.25">
      <c r="A8" s="20" t="s">
        <v>29</v>
      </c>
      <c r="B8" s="24">
        <v>0.44</v>
      </c>
      <c r="C8" s="14">
        <v>5</v>
      </c>
    </row>
    <row r="9" spans="1:8" s="2" customFormat="1" x14ac:dyDescent="0.25">
      <c r="A9" s="20" t="s">
        <v>16</v>
      </c>
      <c r="B9" s="24">
        <v>0.4</v>
      </c>
      <c r="C9" s="14">
        <v>6</v>
      </c>
    </row>
    <row r="10" spans="1:8" s="2" customFormat="1" x14ac:dyDescent="0.25">
      <c r="A10" s="20" t="s">
        <v>17</v>
      </c>
      <c r="B10" s="24">
        <v>0.4</v>
      </c>
      <c r="C10" s="14">
        <v>6</v>
      </c>
    </row>
    <row r="11" spans="1:8" s="2" customFormat="1" x14ac:dyDescent="0.25">
      <c r="A11" s="20" t="s">
        <v>30</v>
      </c>
      <c r="B11" s="24">
        <v>0</v>
      </c>
      <c r="C11" s="14">
        <v>7</v>
      </c>
    </row>
  </sheetData>
  <mergeCells count="1">
    <mergeCell ref="A2:C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A2" sqref="A2:C2"/>
    </sheetView>
  </sheetViews>
  <sheetFormatPr defaultRowHeight="15" x14ac:dyDescent="0.25"/>
  <cols>
    <col min="1" max="1" width="42.7109375" customWidth="1"/>
  </cols>
  <sheetData>
    <row r="1" spans="1:3" ht="3" customHeight="1" x14ac:dyDescent="0.25"/>
    <row r="2" spans="1:3" s="2" customFormat="1" ht="33" customHeight="1" x14ac:dyDescent="0.25">
      <c r="A2" s="29" t="s">
        <v>53</v>
      </c>
      <c r="B2" s="29"/>
      <c r="C2" s="29"/>
    </row>
    <row r="3" spans="1:3" s="2" customFormat="1" x14ac:dyDescent="0.25">
      <c r="A3" s="19"/>
      <c r="B3" s="3" t="s">
        <v>52</v>
      </c>
      <c r="C3" s="3" t="s">
        <v>19</v>
      </c>
    </row>
    <row r="4" spans="1:3" s="2" customFormat="1" x14ac:dyDescent="0.25">
      <c r="A4" s="20" t="s">
        <v>32</v>
      </c>
      <c r="B4" s="26">
        <v>1.8918918918918921</v>
      </c>
      <c r="C4" s="3">
        <v>1</v>
      </c>
    </row>
    <row r="5" spans="1:3" s="2" customFormat="1" x14ac:dyDescent="0.25">
      <c r="A5" s="20" t="s">
        <v>33</v>
      </c>
      <c r="B5" s="26">
        <v>1.6326530612244898</v>
      </c>
      <c r="C5" s="3">
        <v>2</v>
      </c>
    </row>
    <row r="6" spans="1:3" s="2" customFormat="1" x14ac:dyDescent="0.25">
      <c r="A6" s="20" t="s">
        <v>34</v>
      </c>
      <c r="B6" s="26">
        <v>1.5584415584415585</v>
      </c>
      <c r="C6" s="3">
        <v>3</v>
      </c>
    </row>
    <row r="7" spans="1:3" s="2" customFormat="1" x14ac:dyDescent="0.25">
      <c r="A7" s="27" t="s">
        <v>35</v>
      </c>
      <c r="B7" s="26">
        <v>1.5111111111111111</v>
      </c>
      <c r="C7" s="3">
        <v>4</v>
      </c>
    </row>
    <row r="8" spans="1:3" s="2" customFormat="1" x14ac:dyDescent="0.25">
      <c r="A8" s="20" t="s">
        <v>36</v>
      </c>
      <c r="B8" s="26">
        <v>1.2352941176470587</v>
      </c>
      <c r="C8" s="3">
        <v>5</v>
      </c>
    </row>
    <row r="9" spans="1:3" s="2" customFormat="1" x14ac:dyDescent="0.25">
      <c r="A9" s="20" t="s">
        <v>37</v>
      </c>
      <c r="B9" s="26">
        <v>1.2222222222222223</v>
      </c>
      <c r="C9" s="3">
        <v>6</v>
      </c>
    </row>
    <row r="10" spans="1:3" s="2" customFormat="1" x14ac:dyDescent="0.25">
      <c r="A10" s="28" t="s">
        <v>38</v>
      </c>
      <c r="B10" s="26">
        <v>1.2065573770491804</v>
      </c>
      <c r="C10" s="3">
        <v>7</v>
      </c>
    </row>
    <row r="11" spans="1:3" s="2" customFormat="1" x14ac:dyDescent="0.25">
      <c r="A11" s="20" t="s">
        <v>39</v>
      </c>
      <c r="B11" s="26">
        <v>1.2</v>
      </c>
      <c r="C11" s="3">
        <v>8</v>
      </c>
    </row>
    <row r="12" spans="1:3" s="2" customFormat="1" x14ac:dyDescent="0.25">
      <c r="A12" s="20" t="s">
        <v>40</v>
      </c>
      <c r="B12" s="26">
        <v>1.1320754716981132</v>
      </c>
      <c r="C12" s="3">
        <v>9</v>
      </c>
    </row>
    <row r="13" spans="1:3" s="2" customFormat="1" x14ac:dyDescent="0.25">
      <c r="A13" s="20" t="s">
        <v>41</v>
      </c>
      <c r="B13" s="26">
        <v>1.1304347826086958</v>
      </c>
      <c r="C13" s="3">
        <v>9</v>
      </c>
    </row>
    <row r="14" spans="1:3" s="2" customFormat="1" x14ac:dyDescent="0.25">
      <c r="A14" s="20" t="s">
        <v>42</v>
      </c>
      <c r="B14" s="26">
        <v>0.94117647058823517</v>
      </c>
      <c r="C14" s="3">
        <v>10</v>
      </c>
    </row>
    <row r="15" spans="1:3" s="2" customFormat="1" x14ac:dyDescent="0.25">
      <c r="A15" s="20" t="s">
        <v>43</v>
      </c>
      <c r="B15" s="26">
        <v>0.88888888888888884</v>
      </c>
      <c r="C15" s="3">
        <v>11</v>
      </c>
    </row>
    <row r="16" spans="1:3" s="2" customFormat="1" x14ac:dyDescent="0.25">
      <c r="A16" s="20" t="s">
        <v>44</v>
      </c>
      <c r="B16" s="26">
        <v>0.84210526315789469</v>
      </c>
      <c r="C16" s="3">
        <v>12</v>
      </c>
    </row>
    <row r="17" spans="1:3" s="2" customFormat="1" x14ac:dyDescent="0.25">
      <c r="A17" s="20" t="s">
        <v>45</v>
      </c>
      <c r="B17" s="26">
        <v>0.73860911270983209</v>
      </c>
      <c r="C17" s="3">
        <v>13</v>
      </c>
    </row>
    <row r="18" spans="1:3" s="2" customFormat="1" x14ac:dyDescent="0.25">
      <c r="A18" s="20" t="s">
        <v>46</v>
      </c>
      <c r="B18" s="26">
        <v>0.53333333333333333</v>
      </c>
      <c r="C18" s="3">
        <v>14</v>
      </c>
    </row>
    <row r="19" spans="1:3" s="2" customFormat="1" x14ac:dyDescent="0.25">
      <c r="A19" s="20" t="s">
        <v>47</v>
      </c>
      <c r="B19" s="26">
        <v>0.44444444444444442</v>
      </c>
      <c r="C19" s="3">
        <v>15</v>
      </c>
    </row>
    <row r="20" spans="1:3" s="2" customFormat="1" x14ac:dyDescent="0.25">
      <c r="A20" s="20" t="s">
        <v>48</v>
      </c>
      <c r="B20" s="26">
        <v>0.4</v>
      </c>
      <c r="C20" s="3">
        <v>16</v>
      </c>
    </row>
    <row r="21" spans="1:3" s="2" customFormat="1" x14ac:dyDescent="0.25">
      <c r="A21" s="20" t="s">
        <v>49</v>
      </c>
      <c r="B21" s="26">
        <v>0.4</v>
      </c>
      <c r="C21" s="3">
        <v>16</v>
      </c>
    </row>
    <row r="22" spans="1:3" s="2" customFormat="1" x14ac:dyDescent="0.25">
      <c r="A22" s="20" t="s">
        <v>50</v>
      </c>
      <c r="B22" s="26">
        <v>0.35294117647058826</v>
      </c>
      <c r="C22" s="3">
        <v>17</v>
      </c>
    </row>
    <row r="23" spans="1:3" s="2" customFormat="1" x14ac:dyDescent="0.25">
      <c r="A23" s="20" t="s">
        <v>51</v>
      </c>
      <c r="B23" s="26">
        <v>0</v>
      </c>
      <c r="C23" s="3">
        <v>18</v>
      </c>
    </row>
  </sheetData>
  <mergeCells count="1">
    <mergeCell ref="A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МОНИТОРИНГ сош </vt:lpstr>
      <vt:lpstr>МОНИТОРИНГ оош</vt:lpstr>
      <vt:lpstr>мониторинг общий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Лейсан</dc:creator>
  <cp:lastModifiedBy>Ильвера</cp:lastModifiedBy>
  <cp:lastPrinted>2019-08-19T11:22:45Z</cp:lastPrinted>
  <dcterms:created xsi:type="dcterms:W3CDTF">2017-08-01T05:24:18Z</dcterms:created>
  <dcterms:modified xsi:type="dcterms:W3CDTF">2020-08-17T04:15:01Z</dcterms:modified>
</cp:coreProperties>
</file>